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ورقة2" sheetId="2" r:id="rId1"/>
    <sheet name="ورقة3" sheetId="3" r:id="rId2"/>
  </sheets>
  <calcPr calcId="124519"/>
</workbook>
</file>

<file path=xl/calcChain.xml><?xml version="1.0" encoding="utf-8"?>
<calcChain xmlns="http://schemas.openxmlformats.org/spreadsheetml/2006/main">
  <c r="L101" i="2"/>
  <c r="K79"/>
  <c r="K78"/>
  <c r="H70"/>
  <c r="G65"/>
  <c r="G64"/>
  <c r="H46" l="1"/>
  <c r="H49" s="1"/>
  <c r="G24"/>
  <c r="G14"/>
</calcChain>
</file>

<file path=xl/sharedStrings.xml><?xml version="1.0" encoding="utf-8"?>
<sst xmlns="http://schemas.openxmlformats.org/spreadsheetml/2006/main" count="94" uniqueCount="90">
  <si>
    <t>الدالة SUMIFS</t>
  </si>
  <si>
    <t>تقوم هذه الدالة باستخراج مجموع خلايا معينه بشرط معين او مجموعة شروط قد تصل الى 127 شرط ,</t>
  </si>
  <si>
    <t>طريقة عمل الدالة</t>
  </si>
  <si>
    <t>نفتح الدوال من شريط الدوال ونختار دالة SUMIFS وهى تتكون من ثلاث خانات اساسية هم</t>
  </si>
  <si>
    <t>اولا - Sum_range نطاق الجمع الخلايا التى يقوم بجمعها بعد تحقق الشرط او المعيار .</t>
  </si>
  <si>
    <t>ثانيا - Criteria_range1  ( نطاق الخلايا ) وهو الذى يبحث عن الشرط او المعيار داخله</t>
  </si>
  <si>
    <t>ثالثا - Criteria1  وهى تعنى المعيار ( او الشرط ) ويمكن ان يكون ارقام او حروف او ناتج معادله .</t>
  </si>
  <si>
    <t>رقم الاذن</t>
  </si>
  <si>
    <t>قيمة التحصيل</t>
  </si>
  <si>
    <t>التاريخ</t>
  </si>
  <si>
    <t>شقه</t>
  </si>
  <si>
    <t xml:space="preserve">مثال على استخدام الدالة  sumifs </t>
  </si>
  <si>
    <t>ويتم تكرار ثانيا وثالثا  اى الشرط ومكان تطبيقه حتى 127 مره</t>
  </si>
  <si>
    <t>الشكل العام للدالة</t>
  </si>
  <si>
    <r>
      <rPr>
        <b/>
        <sz val="12"/>
        <color rgb="FFFF0000"/>
        <rFont val="Arial"/>
        <family val="2"/>
        <scheme val="minor"/>
      </rPr>
      <t>تستخدم هذه الدالة SUMIFS</t>
    </r>
    <r>
      <rPr>
        <b/>
        <sz val="12"/>
        <color theme="1"/>
        <rFont val="Arial"/>
        <family val="2"/>
        <scheme val="minor"/>
      </rPr>
      <t xml:space="preserve"> فى الجمع المشروط  ولكن يمكن ان نستخدم فيها اكثر من شرط .</t>
    </r>
  </si>
  <si>
    <r>
      <rPr>
        <b/>
        <sz val="12"/>
        <color rgb="FFFF0000"/>
        <rFont val="Arial"/>
        <family val="2"/>
        <scheme val="minor"/>
      </rPr>
      <t xml:space="preserve">ملحوظه هامه جدا   </t>
    </r>
    <r>
      <rPr>
        <b/>
        <sz val="12"/>
        <color theme="1"/>
        <rFont val="Arial"/>
        <family val="2"/>
        <scheme val="minor"/>
      </rPr>
      <t>-  هذه الدالة توجد فى اكسيل 2007 ولا توجد فى الاصدارات قبل ذلك</t>
    </r>
  </si>
  <si>
    <t xml:space="preserve">معنى المعادلة </t>
  </si>
  <si>
    <t>اجمع من العامود B تحصيل الشقق التى تأخذ أرقام فى العامود D اكبر من 1 وأقل من 5 اى الشقق ( 2 + 3 + 4 )</t>
  </si>
  <si>
    <t>مثال رقم 2   :     جمع قيمة التحصيل للشقة التي رقمها موجود بالخلية  G23</t>
  </si>
  <si>
    <t>مثال رقم 1  :  اجمع قيمة التحصيل للشقق التي اكبر من 1 واصغر من 5     الشقق من 1  الى 7</t>
  </si>
  <si>
    <t>الدالة COUNTIF</t>
  </si>
  <si>
    <t>تستخدم هذه الدالة COUNTIF فى الاحصاء و الجمع المشروط .</t>
  </si>
  <si>
    <t>حيث تقوم هذه الدالة باستخراج عدد خلايا معينه بشرط معين من جدول معين .</t>
  </si>
  <si>
    <t>نفتح الدوال من شريط الدوال ونختار دالة COUNTIF وهى تتكون من خانتين هم</t>
  </si>
  <si>
    <t>اولا - Range  ( نطاق المعيار ) وهو الذى يبحث عن الشرط او المعيار داخله</t>
  </si>
  <si>
    <t>ثانيا - Criteria  وهى تعنى المعيار ( او الشرط ) ويمكن ان يكون ارقام او حروف او ناتج معادله .</t>
  </si>
  <si>
    <t xml:space="preserve">الشكل العام للدالة </t>
  </si>
  <si>
    <t xml:space="preserve">  </t>
  </si>
  <si>
    <t xml:space="preserve"> اكتب رقم الشقة المراد معرفة تكرارها</t>
  </si>
  <si>
    <t xml:space="preserve">بمعنى اخر تعطى عدد الصفوف دال الجدول التى تخص شرط ما وايضاً بإمكانها ايجاد عدد الخلايا التي بداخلها نص </t>
  </si>
  <si>
    <t>مثال رقم 2  :  اوجد عدد الخلايا التي بداخلها نص للمدى 
H44  ,  H45  ,  H46  ,  H47  ,H48</t>
  </si>
  <si>
    <t>مثال رقم 1  :  من الجدول السابق اوجد عدد تكرار الشقق?</t>
  </si>
  <si>
    <t xml:space="preserve">         انظر عدد التكرارات</t>
  </si>
  <si>
    <t xml:space="preserve"> الدالة CONCATENATE</t>
  </si>
  <si>
    <t>تستخدم هذه الدالة CONCATENATE فى التجميع من الخلايا المتفرقة ( سواء كانت نص او ارقام  ) .</t>
  </si>
  <si>
    <t>وهى عكس الدالة MID  التى تقوم بالتقطيع .</t>
  </si>
  <si>
    <t>طريقة عمل الدالة :</t>
  </si>
  <si>
    <t>نفتح الدوال من شريط الدوال ونختار دالة CONCATENATE وهى تتكون من خانتان هى</t>
  </si>
  <si>
    <t>اولا - text1  وهو النص الاول المطلوب تجميعه .</t>
  </si>
  <si>
    <t>ثانيا - text2 وهو النص الثانى المطلوب تجميعه .</t>
  </si>
  <si>
    <t>ويمكن زيادة النصوص كما تحب ثالث   ..   رابع  .......</t>
  </si>
  <si>
    <t>محمد</t>
  </si>
  <si>
    <t>احمد</t>
  </si>
  <si>
    <t>امين</t>
  </si>
  <si>
    <t>سامر</t>
  </si>
  <si>
    <t>أنظر الفرق بين المعادلتين والنتيجة</t>
  </si>
  <si>
    <t>مثال رقم 1 : تجمع الاسماء الموجود في الخلايا 
I64 ,J64  ,K64 ,L64</t>
  </si>
  <si>
    <t>السعودية</t>
  </si>
  <si>
    <t xml:space="preserve">محمد ابراهيم  </t>
  </si>
  <si>
    <t xml:space="preserve">الدكتور /   </t>
  </si>
  <si>
    <t xml:space="preserve">عماره رقم 18 الدور 22 شقه رقم 90  </t>
  </si>
  <si>
    <t xml:space="preserve">مدينة الطائف </t>
  </si>
  <si>
    <t xml:space="preserve">DAYS360 الدالة </t>
  </si>
  <si>
    <t>تستخدم هذه الدالة DAYS360 فى استخراج  الفرق بين تاريخين .</t>
  </si>
  <si>
    <t>تعتمد الدالة على ان ايام السنة 360 يوم</t>
  </si>
  <si>
    <t>نفتح الدوال من شريط الدوال ونختار دالة DAYS360 وهى تتكون من ثلاث خانات هى</t>
  </si>
  <si>
    <t>اولا - start_date  وهو التاريخ الاول البداية ( بداية الفترة ) .</t>
  </si>
  <si>
    <t>ثانيا - end_date وهو التاريخ الاخير النهاية ( نهاية الفترة ) .</t>
  </si>
  <si>
    <t>ثالثا - Method وهو اسلوب الحساب الامريكى أم الاوروبى .</t>
  </si>
  <si>
    <t xml:space="preserve">الشكل العام للدالة : </t>
  </si>
  <si>
    <t>لن تعطى قيم صحيحة فى حالة استخراج اعمار افراد  بمعنى لا تستخدم في ايجاد العمر</t>
  </si>
  <si>
    <t>تاريخ النهاية</t>
  </si>
  <si>
    <t>تاريخ البداية</t>
  </si>
  <si>
    <t xml:space="preserve">الفرق </t>
  </si>
  <si>
    <t xml:space="preserve">اوجد الفرق بين التاريخين </t>
  </si>
  <si>
    <t>عدد الاشهر  3</t>
  </si>
  <si>
    <t>عدد الايام 24</t>
  </si>
  <si>
    <t>الاسلوب الاوروبى   TRUE  يعتمد ان الشهر 30 يوم فقط ولا يوجد يوم 31  او 29 او 28 بمعنى (12 شهر*30 يوم = 360)</t>
  </si>
  <si>
    <t>الاسلوب الامريكى     FALSE  يفرق اذا كان نهاية الشهر 31 او 30  والبداية 30 ام اقل )</t>
  </si>
  <si>
    <t>الدالة NETWORKDAYS</t>
  </si>
  <si>
    <t>تستخدم هذه الدالة NETWORKDAYS فى استخراج ايام العمل الفعلية  لمدة معينة من تاريخ الى تاريخ .
( بعد استبعاد العطلات الاسبوعية والرسمية من الشهر ) .</t>
  </si>
  <si>
    <t>نفتح الدوال من شريط الدوال ونختار دالة NETWORKDAYS وهى تتكون من ثلاث خانات هم</t>
  </si>
  <si>
    <t>اولا - Start_date = تاريخ البداية .</t>
  </si>
  <si>
    <t>ثانيا - End_date = تاريخ النهاية .</t>
  </si>
  <si>
    <t>ثالثا - Holidays وهى جدول ايام العطلات الرسمية .</t>
  </si>
  <si>
    <t>اولا  - لابد من عمل جدول الاجازات الرسمية حسب دولتك .</t>
  </si>
  <si>
    <t>المطلوب لعمل الدالة</t>
  </si>
  <si>
    <t>ثانيا  - ثوابت عند البرنامج ان ايام العطلات بالاسبوع جمعه وسبت .</t>
  </si>
  <si>
    <t>اجازة 1</t>
  </si>
  <si>
    <t>اجازة 2</t>
  </si>
  <si>
    <t>اجازة 3</t>
  </si>
  <si>
    <t>بداية العمل</t>
  </si>
  <si>
    <t>نهاية العمل</t>
  </si>
  <si>
    <t>تنوية</t>
  </si>
  <si>
    <t xml:space="preserve">وهي 8 ايام </t>
  </si>
  <si>
    <t>أيام العمل الفعلية</t>
  </si>
  <si>
    <t>مثال :  اوجد ايام العمل الفعلية بعد خصم الاجازات الاسبوعية والاجازات المرضية</t>
  </si>
  <si>
    <t>ايام الاجازات المرضية</t>
  </si>
  <si>
    <t>الجمعة والسبت الاجازة الاسبوعية وهي ثوابت عند استخدام هذه الدالة</t>
  </si>
  <si>
    <t>عدد السنوات 1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</si>
</sst>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\ ddd\ yyyy/mm/dd"/>
    <numFmt numFmtId="166" formatCode="[$-1010000]yyyy/mm/dd;@"/>
  </numFmts>
  <fonts count="1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3"/>
      <color indexed="8"/>
      <name val="Arial"/>
      <family val="2"/>
    </font>
    <font>
      <b/>
      <u/>
      <sz val="10"/>
      <color rgb="FFFF0000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rgb="FFFF0000"/>
      <name val="Arial"/>
      <family val="2"/>
    </font>
    <font>
      <b/>
      <sz val="14"/>
      <color theme="0"/>
      <name val="Arial"/>
      <family val="2"/>
      <scheme val="minor"/>
    </font>
    <font>
      <b/>
      <sz val="12"/>
      <name val="Arial"/>
      <family val="2"/>
    </font>
    <font>
      <b/>
      <sz val="12"/>
      <color theme="8" tint="-0.499984740745262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164" fontId="3" fillId="2" borderId="1" xfId="2" applyFont="1" applyFill="1" applyBorder="1" applyAlignment="1">
      <alignment horizontal="center" vertical="center"/>
    </xf>
    <xf numFmtId="0" fontId="2" fillId="0" borderId="1" xfId="1" applyBorder="1"/>
    <xf numFmtId="16" fontId="2" fillId="0" borderId="1" xfId="1" applyNumberFormat="1" applyBorder="1"/>
    <xf numFmtId="0" fontId="2" fillId="0" borderId="1" xfId="1" applyBorder="1" applyAlignment="1">
      <alignment horizontal="center"/>
    </xf>
    <xf numFmtId="164" fontId="2" fillId="0" borderId="1" xfId="2" applyFont="1" applyBorder="1" applyAlignment="1">
      <alignment horizontal="center"/>
    </xf>
    <xf numFmtId="0" fontId="0" fillId="0" borderId="0" xfId="0" applyAlignment="1"/>
    <xf numFmtId="0" fontId="5" fillId="0" borderId="0" xfId="0" applyFont="1"/>
    <xf numFmtId="0" fontId="5" fillId="0" borderId="0" xfId="0" applyFont="1" applyAlignment="1"/>
    <xf numFmtId="0" fontId="0" fillId="4" borderId="0" xfId="0" applyFill="1"/>
    <xf numFmtId="166" fontId="0" fillId="0" borderId="0" xfId="0" applyNumberFormat="1" applyAlignment="1">
      <alignment horizontal="center" readingOrder="2"/>
    </xf>
    <xf numFmtId="0" fontId="0" fillId="6" borderId="0" xfId="0" applyFill="1"/>
    <xf numFmtId="0" fontId="4" fillId="6" borderId="0" xfId="3" applyFont="1" applyFill="1" applyAlignment="1">
      <alignment horizontal="center" vertical="center"/>
    </xf>
    <xf numFmtId="0" fontId="2" fillId="6" borderId="0" xfId="3" applyFill="1"/>
    <xf numFmtId="0" fontId="5" fillId="6" borderId="0" xfId="0" applyFont="1" applyFill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5" fillId="6" borderId="0" xfId="0" applyFont="1" applyFill="1"/>
    <xf numFmtId="0" fontId="5" fillId="6" borderId="8" xfId="0" applyFont="1" applyFill="1" applyBorder="1" applyAlignment="1">
      <alignment horizontal="left"/>
    </xf>
    <xf numFmtId="0" fontId="5" fillId="6" borderId="9" xfId="0" applyFont="1" applyFill="1" applyBorder="1" applyAlignment="1">
      <alignment horizontal="left"/>
    </xf>
    <xf numFmtId="0" fontId="5" fillId="6" borderId="10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center"/>
    </xf>
    <xf numFmtId="0" fontId="5" fillId="6" borderId="0" xfId="0" applyFont="1" applyFill="1" applyAlignment="1">
      <alignment vertical="top" wrapText="1"/>
    </xf>
    <xf numFmtId="14" fontId="9" fillId="6" borderId="0" xfId="0" applyNumberFormat="1" applyFont="1" applyFill="1"/>
    <xf numFmtId="14" fontId="5" fillId="6" borderId="0" xfId="0" applyNumberFormat="1" applyFont="1" applyFill="1"/>
    <xf numFmtId="0" fontId="5" fillId="6" borderId="0" xfId="0" applyNumberFormat="1" applyFont="1" applyFill="1"/>
    <xf numFmtId="0" fontId="5" fillId="6" borderId="12" xfId="0" applyFont="1" applyFill="1" applyBorder="1"/>
    <xf numFmtId="0" fontId="5" fillId="6" borderId="14" xfId="0" applyFont="1" applyFill="1" applyBorder="1"/>
    <xf numFmtId="0" fontId="5" fillId="6" borderId="16" xfId="0" applyFont="1" applyFill="1" applyBorder="1"/>
    <xf numFmtId="14" fontId="1" fillId="6" borderId="0" xfId="0" applyNumberFormat="1" applyFont="1" applyFill="1"/>
    <xf numFmtId="0" fontId="12" fillId="6" borderId="15" xfId="0" applyFont="1" applyFill="1" applyBorder="1"/>
    <xf numFmtId="0" fontId="12" fillId="6" borderId="17" xfId="0" applyFont="1" applyFill="1" applyBorder="1"/>
    <xf numFmtId="0" fontId="12" fillId="6" borderId="13" xfId="0" applyFont="1" applyFill="1" applyBorder="1" applyAlignment="1">
      <alignment readingOrder="2"/>
    </xf>
    <xf numFmtId="0" fontId="0" fillId="6" borderId="0" xfId="0" applyFill="1" applyAlignment="1">
      <alignment readingOrder="2"/>
    </xf>
    <xf numFmtId="165" fontId="11" fillId="6" borderId="18" xfId="0" applyNumberFormat="1" applyFont="1" applyFill="1" applyBorder="1" applyAlignment="1">
      <alignment horizontal="center" vertical="center" readingOrder="2"/>
    </xf>
    <xf numFmtId="165" fontId="11" fillId="6" borderId="1" xfId="0" applyNumberFormat="1" applyFont="1" applyFill="1" applyBorder="1" applyAlignment="1">
      <alignment horizontal="center" vertical="center" readingOrder="2"/>
    </xf>
    <xf numFmtId="0" fontId="1" fillId="6" borderId="0" xfId="0" applyFont="1" applyFill="1" applyAlignment="1">
      <alignment horizontal="center" readingOrder="2"/>
    </xf>
    <xf numFmtId="0" fontId="0" fillId="6" borderId="2" xfId="0" applyFill="1" applyBorder="1" applyAlignment="1">
      <alignment horizontal="center" vertical="center" readingOrder="2"/>
    </xf>
    <xf numFmtId="0" fontId="1" fillId="6" borderId="0" xfId="0" applyFont="1" applyFill="1"/>
    <xf numFmtId="0" fontId="1" fillId="6" borderId="0" xfId="0" applyFont="1" applyFill="1" applyAlignment="1">
      <alignment horizontal="center"/>
    </xf>
    <xf numFmtId="166" fontId="0" fillId="0" borderId="0" xfId="0" applyNumberFormat="1" applyAlignment="1">
      <alignment horizontal="center" readingOrder="2"/>
    </xf>
    <xf numFmtId="0" fontId="0" fillId="6" borderId="0" xfId="0" applyFill="1" applyAlignment="1">
      <alignment horizontal="center" readingOrder="2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5" fillId="6" borderId="0" xfId="0" applyFont="1" applyFill="1" applyAlignment="1">
      <alignment horizontal="center"/>
    </xf>
    <xf numFmtId="0" fontId="8" fillId="5" borderId="0" xfId="0" applyFont="1" applyFill="1" applyAlignment="1">
      <alignment horizontal="center" vertical="center"/>
    </xf>
    <xf numFmtId="0" fontId="6" fillId="0" borderId="0" xfId="0" applyFont="1" applyAlignment="1">
      <alignment horizontal="right"/>
    </xf>
    <xf numFmtId="0" fontId="9" fillId="6" borderId="3" xfId="0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0" xfId="0" applyFont="1" applyFill="1" applyAlignment="1">
      <alignment horizontal="center" vertical="top" wrapText="1"/>
    </xf>
    <xf numFmtId="0" fontId="5" fillId="6" borderId="0" xfId="0" applyFont="1" applyFill="1" applyAlignment="1">
      <alignment horizontal="center" vertical="top"/>
    </xf>
    <xf numFmtId="0" fontId="5" fillId="0" borderId="0" xfId="0" applyFont="1" applyAlignment="1"/>
    <xf numFmtId="0" fontId="6" fillId="0" borderId="0" xfId="0" applyFont="1" applyAlignment="1"/>
    <xf numFmtId="0" fontId="5" fillId="6" borderId="7" xfId="0" applyFont="1" applyFill="1" applyBorder="1" applyAlignment="1">
      <alignment horizontal="center"/>
    </xf>
    <xf numFmtId="0" fontId="5" fillId="6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/>
    </xf>
    <xf numFmtId="0" fontId="0" fillId="0" borderId="0" xfId="0" applyAlignment="1">
      <alignment horizontal="right"/>
    </xf>
    <xf numFmtId="0" fontId="5" fillId="6" borderId="0" xfId="0" applyFont="1" applyFill="1" applyAlignment="1">
      <alignment horizontal="right"/>
    </xf>
    <xf numFmtId="0" fontId="7" fillId="6" borderId="0" xfId="3" applyFont="1" applyFill="1" applyAlignment="1">
      <alignment horizontal="right" vertical="center"/>
    </xf>
    <xf numFmtId="0" fontId="0" fillId="6" borderId="0" xfId="0" applyFill="1" applyAlignment="1">
      <alignment horizontal="center"/>
    </xf>
    <xf numFmtId="0" fontId="5" fillId="6" borderId="0" xfId="0" applyFont="1" applyFill="1" applyAlignment="1">
      <alignment horizontal="right" vertical="center"/>
    </xf>
    <xf numFmtId="0" fontId="0" fillId="3" borderId="0" xfId="0" applyFill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6" borderId="0" xfId="0" applyFill="1" applyAlignment="1">
      <alignment vertical="center"/>
    </xf>
    <xf numFmtId="0" fontId="6" fillId="6" borderId="19" xfId="0" applyFont="1" applyFill="1" applyBorder="1" applyAlignment="1">
      <alignment horizontal="center" readingOrder="2"/>
    </xf>
    <xf numFmtId="0" fontId="6" fillId="6" borderId="20" xfId="0" applyFont="1" applyFill="1" applyBorder="1" applyAlignment="1">
      <alignment horizontal="center" readingOrder="2"/>
    </xf>
    <xf numFmtId="0" fontId="6" fillId="6" borderId="21" xfId="0" applyFont="1" applyFill="1" applyBorder="1" applyAlignment="1">
      <alignment horizontal="center" readingOrder="2"/>
    </xf>
    <xf numFmtId="166" fontId="0" fillId="6" borderId="22" xfId="0" applyNumberFormat="1" applyFill="1" applyBorder="1" applyAlignment="1">
      <alignment horizontal="center" readingOrder="2"/>
    </xf>
    <xf numFmtId="166" fontId="0" fillId="6" borderId="23" xfId="0" applyNumberFormat="1" applyFill="1" applyBorder="1" applyAlignment="1">
      <alignment horizontal="center" readingOrder="2"/>
    </xf>
    <xf numFmtId="166" fontId="0" fillId="6" borderId="24" xfId="0" applyNumberFormat="1" applyFill="1" applyBorder="1" applyAlignment="1">
      <alignment horizontal="center" readingOrder="2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13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14" fillId="0" borderId="0" xfId="0" applyFont="1" applyAlignment="1">
      <alignment horizontal="center" vertical="center"/>
    </xf>
  </cellXfs>
  <cellStyles count="4">
    <cellStyle name="Comma 3" xfId="2"/>
    <cellStyle name="Normal" xfId="0" builtinId="0"/>
    <cellStyle name="Normal 3" xfId="1"/>
    <cellStyle name="Normal 4" xfId="3"/>
  </cellStyles>
  <dxfs count="0"/>
  <tableStyles count="0" defaultTableStyle="TableStyleMedium9" defaultPivotStyle="PivotStyleLight16"/>
  <colors>
    <mruColors>
      <color rgb="FF148A6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9</xdr:row>
      <xdr:rowOff>19050</xdr:rowOff>
    </xdr:from>
    <xdr:to>
      <xdr:col>7</xdr:col>
      <xdr:colOff>323850</xdr:colOff>
      <xdr:row>10</xdr:row>
      <xdr:rowOff>47625</xdr:rowOff>
    </xdr:to>
    <xdr:sp macro="" textlink="">
      <xdr:nvSpPr>
        <xdr:cNvPr id="2" name="مربع نص 1"/>
        <xdr:cNvSpPr txBox="1"/>
      </xdr:nvSpPr>
      <xdr:spPr>
        <a:xfrm>
          <a:off x="11231022750" y="2200275"/>
          <a:ext cx="4086225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en-US" sz="1100"/>
            <a:t>=(</a:t>
          </a:r>
          <a:r>
            <a:rPr lang="en-US" sz="1200" b="1"/>
            <a:t>SUMIFS(Sum_range;Criteria_range1;Criteria1</a:t>
          </a:r>
          <a:r>
            <a:rPr lang="en-US" sz="1100"/>
            <a:t>) </a:t>
          </a:r>
          <a:endParaRPr lang="ar-SA" sz="1100"/>
        </a:p>
      </xdr:txBody>
    </xdr:sp>
    <xdr:clientData/>
  </xdr:twoCellAnchor>
  <xdr:twoCellAnchor>
    <xdr:from>
      <xdr:col>7</xdr:col>
      <xdr:colOff>19050</xdr:colOff>
      <xdr:row>12</xdr:row>
      <xdr:rowOff>161925</xdr:rowOff>
    </xdr:from>
    <xdr:to>
      <xdr:col>11</xdr:col>
      <xdr:colOff>28575</xdr:colOff>
      <xdr:row>14</xdr:row>
      <xdr:rowOff>19050</xdr:rowOff>
    </xdr:to>
    <xdr:sp macro="" textlink="">
      <xdr:nvSpPr>
        <xdr:cNvPr id="3" name="مربع نص 2"/>
        <xdr:cNvSpPr txBox="1"/>
      </xdr:nvSpPr>
      <xdr:spPr>
        <a:xfrm>
          <a:off x="11228574825" y="2971800"/>
          <a:ext cx="275272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l" rtl="1"/>
          <a:r>
            <a:rPr lang="en-US" sz="1100" b="1"/>
            <a:t>=SUMIFS(C:C;E:E;"&gt;1";E:E;"&lt;5")   </a:t>
          </a:r>
          <a:endParaRPr lang="ar-SA" sz="1100" b="1"/>
        </a:p>
      </xdr:txBody>
    </xdr:sp>
    <xdr:clientData/>
  </xdr:twoCellAnchor>
  <xdr:twoCellAnchor>
    <xdr:from>
      <xdr:col>6</xdr:col>
      <xdr:colOff>552450</xdr:colOff>
      <xdr:row>13</xdr:row>
      <xdr:rowOff>66675</xdr:rowOff>
    </xdr:from>
    <xdr:to>
      <xdr:col>8</xdr:col>
      <xdr:colOff>95250</xdr:colOff>
      <xdr:row>13</xdr:row>
      <xdr:rowOff>169544</xdr:rowOff>
    </xdr:to>
    <xdr:sp macro="" textlink="">
      <xdr:nvSpPr>
        <xdr:cNvPr id="4" name="سهم إلى اليمين 3"/>
        <xdr:cNvSpPr/>
      </xdr:nvSpPr>
      <xdr:spPr>
        <a:xfrm>
          <a:off x="11230565550" y="3057525"/>
          <a:ext cx="914400" cy="10286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342900</xdr:colOff>
      <xdr:row>23</xdr:row>
      <xdr:rowOff>0</xdr:rowOff>
    </xdr:from>
    <xdr:to>
      <xdr:col>11</xdr:col>
      <xdr:colOff>19050</xdr:colOff>
      <xdr:row>24</xdr:row>
      <xdr:rowOff>9525</xdr:rowOff>
    </xdr:to>
    <xdr:sp macro="" textlink="">
      <xdr:nvSpPr>
        <xdr:cNvPr id="5" name="مربع نص 4"/>
        <xdr:cNvSpPr txBox="1"/>
      </xdr:nvSpPr>
      <xdr:spPr>
        <a:xfrm>
          <a:off x="11228584350" y="4848225"/>
          <a:ext cx="241935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l" rtl="1"/>
          <a:r>
            <a:rPr lang="ar-SA" sz="1100" b="1"/>
            <a:t>  </a:t>
          </a:r>
          <a:r>
            <a:rPr lang="en-US" sz="1100" b="1"/>
            <a:t>=SUMIF(E:E;G23;C:C)</a:t>
          </a:r>
          <a:endParaRPr lang="ar-SA" sz="1100" b="1"/>
        </a:p>
      </xdr:txBody>
    </xdr:sp>
    <xdr:clientData/>
  </xdr:twoCellAnchor>
  <xdr:twoCellAnchor>
    <xdr:from>
      <xdr:col>7</xdr:col>
      <xdr:colOff>9525</xdr:colOff>
      <xdr:row>23</xdr:row>
      <xdr:rowOff>66676</xdr:rowOff>
    </xdr:from>
    <xdr:to>
      <xdr:col>8</xdr:col>
      <xdr:colOff>600075</xdr:colOff>
      <xdr:row>23</xdr:row>
      <xdr:rowOff>142876</xdr:rowOff>
    </xdr:to>
    <xdr:sp macro="" textlink="">
      <xdr:nvSpPr>
        <xdr:cNvPr id="6" name="سهم إلى اليمين 5"/>
        <xdr:cNvSpPr/>
      </xdr:nvSpPr>
      <xdr:spPr>
        <a:xfrm>
          <a:off x="11230060725" y="4914901"/>
          <a:ext cx="1276350" cy="762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190500</xdr:colOff>
      <xdr:row>41</xdr:row>
      <xdr:rowOff>9525</xdr:rowOff>
    </xdr:from>
    <xdr:to>
      <xdr:col>4</xdr:col>
      <xdr:colOff>257175</xdr:colOff>
      <xdr:row>42</xdr:row>
      <xdr:rowOff>114300</xdr:rowOff>
    </xdr:to>
    <xdr:sp macro="" textlink="">
      <xdr:nvSpPr>
        <xdr:cNvPr id="7" name="مربع نص 6"/>
        <xdr:cNvSpPr txBox="1"/>
      </xdr:nvSpPr>
      <xdr:spPr>
        <a:xfrm>
          <a:off x="11233146825" y="8305800"/>
          <a:ext cx="296227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en-US" sz="1100" b="1"/>
            <a:t>=countif(range;criteria)</a:t>
          </a:r>
          <a:endParaRPr lang="ar-SA" sz="1100" b="1"/>
        </a:p>
      </xdr:txBody>
    </xdr:sp>
    <xdr:clientData/>
  </xdr:twoCellAnchor>
  <xdr:twoCellAnchor>
    <xdr:from>
      <xdr:col>8</xdr:col>
      <xdr:colOff>28576</xdr:colOff>
      <xdr:row>44</xdr:row>
      <xdr:rowOff>66675</xdr:rowOff>
    </xdr:from>
    <xdr:to>
      <xdr:col>9</xdr:col>
      <xdr:colOff>1</xdr:colOff>
      <xdr:row>44</xdr:row>
      <xdr:rowOff>161925</xdr:rowOff>
    </xdr:to>
    <xdr:sp macro="" textlink="">
      <xdr:nvSpPr>
        <xdr:cNvPr id="8" name="سهم إلى اليمين 7"/>
        <xdr:cNvSpPr/>
      </xdr:nvSpPr>
      <xdr:spPr>
        <a:xfrm>
          <a:off x="11229974999" y="9086850"/>
          <a:ext cx="657225" cy="95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581025</xdr:colOff>
      <xdr:row>45</xdr:row>
      <xdr:rowOff>19050</xdr:rowOff>
    </xdr:from>
    <xdr:to>
      <xdr:col>9</xdr:col>
      <xdr:colOff>276225</xdr:colOff>
      <xdr:row>46</xdr:row>
      <xdr:rowOff>19050</xdr:rowOff>
    </xdr:to>
    <xdr:sp macro="" textlink="">
      <xdr:nvSpPr>
        <xdr:cNvPr id="9" name="سهم إلى اليمين 8"/>
        <xdr:cNvSpPr/>
      </xdr:nvSpPr>
      <xdr:spPr>
        <a:xfrm>
          <a:off x="11229698775" y="9210675"/>
          <a:ext cx="1066800" cy="180975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628650</xdr:colOff>
      <xdr:row>48</xdr:row>
      <xdr:rowOff>9525</xdr:rowOff>
    </xdr:from>
    <xdr:to>
      <xdr:col>9</xdr:col>
      <xdr:colOff>152400</xdr:colOff>
      <xdr:row>49</xdr:row>
      <xdr:rowOff>0</xdr:rowOff>
    </xdr:to>
    <xdr:sp macro="" textlink="">
      <xdr:nvSpPr>
        <xdr:cNvPr id="10" name="سهم إلى اليمين 9"/>
        <xdr:cNvSpPr/>
      </xdr:nvSpPr>
      <xdr:spPr>
        <a:xfrm>
          <a:off x="11229822600" y="9829800"/>
          <a:ext cx="895350" cy="180975"/>
        </a:xfrm>
        <a:prstGeom prst="rightArrow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9525</xdr:colOff>
      <xdr:row>61</xdr:row>
      <xdr:rowOff>0</xdr:rowOff>
    </xdr:from>
    <xdr:to>
      <xdr:col>6</xdr:col>
      <xdr:colOff>9525</xdr:colOff>
      <xdr:row>62</xdr:row>
      <xdr:rowOff>95250</xdr:rowOff>
    </xdr:to>
    <xdr:sp macro="" textlink="">
      <xdr:nvSpPr>
        <xdr:cNvPr id="11" name="مربع نص 10"/>
        <xdr:cNvSpPr txBox="1"/>
      </xdr:nvSpPr>
      <xdr:spPr>
        <a:xfrm>
          <a:off x="11232022875" y="12201525"/>
          <a:ext cx="358140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en-US" sz="1200" b="1"/>
            <a:t>=CONCATENATE(text1;text2)</a:t>
          </a:r>
          <a:endParaRPr lang="ar-SA" sz="1200" b="1"/>
        </a:p>
      </xdr:txBody>
    </xdr:sp>
    <xdr:clientData/>
  </xdr:twoCellAnchor>
  <xdr:twoCellAnchor>
    <xdr:from>
      <xdr:col>7</xdr:col>
      <xdr:colOff>455908</xdr:colOff>
      <xdr:row>64</xdr:row>
      <xdr:rowOff>93860</xdr:rowOff>
    </xdr:from>
    <xdr:to>
      <xdr:col>9</xdr:col>
      <xdr:colOff>158955</xdr:colOff>
      <xdr:row>64</xdr:row>
      <xdr:rowOff>139579</xdr:rowOff>
    </xdr:to>
    <xdr:sp macro="" textlink="">
      <xdr:nvSpPr>
        <xdr:cNvPr id="12" name="سهم إلى اليمين 11"/>
        <xdr:cNvSpPr/>
      </xdr:nvSpPr>
      <xdr:spPr>
        <a:xfrm rot="20245878">
          <a:off x="11229816045" y="13076435"/>
          <a:ext cx="1074647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573616</xdr:colOff>
      <xdr:row>64</xdr:row>
      <xdr:rowOff>202937</xdr:rowOff>
    </xdr:from>
    <xdr:to>
      <xdr:col>9</xdr:col>
      <xdr:colOff>126731</xdr:colOff>
      <xdr:row>65</xdr:row>
      <xdr:rowOff>39106</xdr:rowOff>
    </xdr:to>
    <xdr:sp macro="" textlink="">
      <xdr:nvSpPr>
        <xdr:cNvPr id="13" name="سهم إلى اليمين 12"/>
        <xdr:cNvSpPr/>
      </xdr:nvSpPr>
      <xdr:spPr>
        <a:xfrm rot="21046683" flipV="1">
          <a:off x="11229848269" y="13185512"/>
          <a:ext cx="924715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666750</xdr:colOff>
      <xdr:row>81</xdr:row>
      <xdr:rowOff>190499</xdr:rowOff>
    </xdr:from>
    <xdr:to>
      <xdr:col>5</xdr:col>
      <xdr:colOff>190500</xdr:colOff>
      <xdr:row>83</xdr:row>
      <xdr:rowOff>85725</xdr:rowOff>
    </xdr:to>
    <xdr:sp macro="" textlink="">
      <xdr:nvSpPr>
        <xdr:cNvPr id="14" name="مربع نص 13"/>
        <xdr:cNvSpPr txBox="1"/>
      </xdr:nvSpPr>
      <xdr:spPr>
        <a:xfrm>
          <a:off x="11232584850" y="16506824"/>
          <a:ext cx="3105150" cy="2952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en-US" sz="1100" b="1"/>
            <a:t>=DAYS360(start_date;end_date;method)</a:t>
          </a:r>
          <a:endParaRPr lang="ar-SA" sz="1100" b="1"/>
        </a:p>
      </xdr:txBody>
    </xdr:sp>
    <xdr:clientData/>
  </xdr:twoCellAnchor>
  <xdr:twoCellAnchor>
    <xdr:from>
      <xdr:col>9</xdr:col>
      <xdr:colOff>581024</xdr:colOff>
      <xdr:row>77</xdr:row>
      <xdr:rowOff>85723</xdr:rowOff>
    </xdr:from>
    <xdr:to>
      <xdr:col>10</xdr:col>
      <xdr:colOff>19050</xdr:colOff>
      <xdr:row>85</xdr:row>
      <xdr:rowOff>47624</xdr:rowOff>
    </xdr:to>
    <xdr:sp macro="" textlink="">
      <xdr:nvSpPr>
        <xdr:cNvPr id="17" name="سهم منحني إلى الأعلى 16"/>
        <xdr:cNvSpPr/>
      </xdr:nvSpPr>
      <xdr:spPr>
        <a:xfrm rot="16200000">
          <a:off x="11228689125" y="16316323"/>
          <a:ext cx="1552576" cy="123826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304800</xdr:colOff>
      <xdr:row>102</xdr:row>
      <xdr:rowOff>180975</xdr:rowOff>
    </xdr:from>
    <xdr:to>
      <xdr:col>6</xdr:col>
      <xdr:colOff>361950</xdr:colOff>
      <xdr:row>104</xdr:row>
      <xdr:rowOff>123825</xdr:rowOff>
    </xdr:to>
    <xdr:sp macro="" textlink="">
      <xdr:nvSpPr>
        <xdr:cNvPr id="18" name="مربع نص 17"/>
        <xdr:cNvSpPr txBox="1"/>
      </xdr:nvSpPr>
      <xdr:spPr>
        <a:xfrm>
          <a:off x="11231860950" y="20735925"/>
          <a:ext cx="43243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en-US" sz="1100" b="1"/>
            <a:t>=NETWORKDAYS(Start_date;End_date;Holidays)</a:t>
          </a:r>
          <a:endParaRPr lang="ar-SA" sz="1100" b="1"/>
        </a:p>
      </xdr:txBody>
    </xdr:sp>
    <xdr:clientData/>
  </xdr:twoCellAnchor>
  <xdr:twoCellAnchor>
    <xdr:from>
      <xdr:col>12</xdr:col>
      <xdr:colOff>219075</xdr:colOff>
      <xdr:row>100</xdr:row>
      <xdr:rowOff>28575</xdr:rowOff>
    </xdr:from>
    <xdr:to>
      <xdr:col>13</xdr:col>
      <xdr:colOff>428625</xdr:colOff>
      <xdr:row>100</xdr:row>
      <xdr:rowOff>190500</xdr:rowOff>
    </xdr:to>
    <xdr:sp macro="" textlink="">
      <xdr:nvSpPr>
        <xdr:cNvPr id="19" name="سهم إلى اليمين 18"/>
        <xdr:cNvSpPr/>
      </xdr:nvSpPr>
      <xdr:spPr>
        <a:xfrm>
          <a:off x="11226803175" y="20202525"/>
          <a:ext cx="895350" cy="161925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8"/>
  <sheetViews>
    <sheetView rightToLeft="1" tabSelected="1" topLeftCell="A103" workbookViewId="0">
      <selection activeCell="B122" sqref="B122"/>
    </sheetView>
  </sheetViews>
  <sheetFormatPr defaultRowHeight="14.25"/>
  <cols>
    <col min="3" max="3" width="11" customWidth="1"/>
    <col min="8" max="8" width="9.75" customWidth="1"/>
    <col min="9" max="10" width="11.625" bestFit="1" customWidth="1"/>
    <col min="11" max="12" width="9.875" bestFit="1" customWidth="1"/>
  </cols>
  <sheetData>
    <row r="1" spans="1:16" ht="29.25" customHeight="1">
      <c r="A1" s="49" t="s">
        <v>0</v>
      </c>
      <c r="B1" s="4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6" ht="19.5" customHeight="1">
      <c r="A2" s="69" t="s">
        <v>14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6" ht="19.5" customHeight="1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6" ht="19.5" customHeight="1">
      <c r="A4" s="69" t="s">
        <v>15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6" ht="19.5" customHeight="1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6" ht="19.5" customHeight="1">
      <c r="A6" s="69" t="s">
        <v>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6" ht="19.5" customHeight="1">
      <c r="A7" s="69" t="s">
        <v>5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6" ht="19.5" customHeight="1">
      <c r="A8" s="69" t="s">
        <v>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6" ht="19.5" customHeight="1">
      <c r="A9" s="69" t="s">
        <v>12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6" ht="19.5" customHeight="1">
      <c r="A10" s="50" t="s">
        <v>13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6" ht="15.75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16">
      <c r="G12" s="71" t="s">
        <v>19</v>
      </c>
      <c r="H12" s="71"/>
      <c r="I12" s="71"/>
      <c r="J12" s="71"/>
      <c r="K12" s="71"/>
      <c r="L12" s="71"/>
      <c r="M12" s="71"/>
      <c r="N12" s="12"/>
      <c r="O12" s="12"/>
      <c r="P12" s="12"/>
    </row>
    <row r="13" spans="1:16">
      <c r="A13" s="68" t="s">
        <v>11</v>
      </c>
      <c r="B13" s="68"/>
      <c r="C13" s="68"/>
      <c r="D13" s="68"/>
      <c r="E13" s="68"/>
      <c r="G13" s="71"/>
      <c r="H13" s="71"/>
      <c r="I13" s="71"/>
      <c r="J13" s="71"/>
      <c r="K13" s="71"/>
      <c r="L13" s="71"/>
      <c r="M13" s="71"/>
      <c r="N13" s="12"/>
      <c r="O13" s="12"/>
      <c r="P13" s="12"/>
    </row>
    <row r="14" spans="1:16" ht="16.5">
      <c r="B14" s="1" t="s">
        <v>7</v>
      </c>
      <c r="C14" s="2" t="s">
        <v>8</v>
      </c>
      <c r="D14" s="1" t="s">
        <v>9</v>
      </c>
      <c r="E14" s="1" t="s">
        <v>10</v>
      </c>
      <c r="G14" s="12">
        <f>SUMIFS(C:C,E:E,"&gt;1",E:E,"&lt;5")</f>
        <v>10235</v>
      </c>
      <c r="H14" s="66"/>
      <c r="I14" s="66"/>
      <c r="J14" s="66"/>
      <c r="K14" s="66"/>
      <c r="L14" s="12"/>
      <c r="M14" s="12"/>
      <c r="N14" s="12"/>
      <c r="O14" s="12"/>
      <c r="P14" s="12"/>
    </row>
    <row r="15" spans="1:16">
      <c r="B15" s="3">
        <v>1001</v>
      </c>
      <c r="C15" s="6">
        <v>1250</v>
      </c>
      <c r="D15" s="4">
        <v>39814</v>
      </c>
      <c r="E15" s="5">
        <v>1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B16" s="3">
        <v>1002</v>
      </c>
      <c r="C16" s="6">
        <v>1500</v>
      </c>
      <c r="D16" s="4">
        <v>39815</v>
      </c>
      <c r="E16" s="5">
        <v>2</v>
      </c>
      <c r="G16" s="13" t="s">
        <v>16</v>
      </c>
      <c r="H16" s="14"/>
      <c r="I16" s="14"/>
      <c r="J16" s="14"/>
      <c r="K16" s="14"/>
      <c r="L16" s="14"/>
      <c r="M16" s="14"/>
      <c r="N16" s="14"/>
      <c r="O16" s="14"/>
      <c r="P16" s="14"/>
    </row>
    <row r="17" spans="1:16">
      <c r="B17" s="3">
        <v>1003</v>
      </c>
      <c r="C17" s="6">
        <v>1300</v>
      </c>
      <c r="D17" s="4">
        <v>39816</v>
      </c>
      <c r="E17" s="5">
        <v>3</v>
      </c>
      <c r="G17" s="65" t="s">
        <v>17</v>
      </c>
      <c r="H17" s="65"/>
      <c r="I17" s="65"/>
      <c r="J17" s="65"/>
      <c r="K17" s="65"/>
      <c r="L17" s="65"/>
      <c r="M17" s="65"/>
      <c r="N17" s="65"/>
      <c r="O17" s="65"/>
      <c r="P17" s="65"/>
    </row>
    <row r="18" spans="1:16">
      <c r="B18" s="3">
        <v>1004</v>
      </c>
      <c r="C18" s="6">
        <v>1200</v>
      </c>
      <c r="D18" s="4">
        <v>39817</v>
      </c>
      <c r="E18" s="5">
        <v>4</v>
      </c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6">
      <c r="B19" s="3">
        <v>1005</v>
      </c>
      <c r="C19" s="6">
        <v>1000</v>
      </c>
      <c r="D19" s="4">
        <v>39818</v>
      </c>
      <c r="E19" s="5">
        <v>5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B20" s="3">
        <v>1006</v>
      </c>
      <c r="C20" s="6">
        <v>1250</v>
      </c>
      <c r="D20" s="4">
        <v>39819</v>
      </c>
      <c r="E20" s="5">
        <v>2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>
      <c r="B21" s="3">
        <v>1007</v>
      </c>
      <c r="C21" s="6">
        <v>1600</v>
      </c>
      <c r="D21" s="4">
        <v>39820</v>
      </c>
      <c r="E21" s="5">
        <v>6</v>
      </c>
      <c r="G21" s="67" t="s">
        <v>18</v>
      </c>
      <c r="H21" s="67"/>
      <c r="I21" s="67"/>
      <c r="J21" s="67"/>
      <c r="K21" s="67"/>
      <c r="L21" s="67"/>
      <c r="M21" s="67"/>
      <c r="N21" s="12"/>
      <c r="O21" s="12"/>
      <c r="P21" s="12"/>
    </row>
    <row r="22" spans="1:16">
      <c r="B22" s="3">
        <v>1008</v>
      </c>
      <c r="C22" s="6">
        <v>1500</v>
      </c>
      <c r="D22" s="4">
        <v>39821</v>
      </c>
      <c r="E22" s="5">
        <v>3</v>
      </c>
      <c r="G22" s="67"/>
      <c r="H22" s="67"/>
      <c r="I22" s="67"/>
      <c r="J22" s="67"/>
      <c r="K22" s="67"/>
      <c r="L22" s="67"/>
      <c r="M22" s="67"/>
      <c r="N22" s="12"/>
      <c r="O22" s="12"/>
      <c r="P22" s="12"/>
    </row>
    <row r="23" spans="1:16" ht="15.75">
      <c r="B23" s="3">
        <v>1009</v>
      </c>
      <c r="C23" s="6">
        <v>1200</v>
      </c>
      <c r="D23" s="4">
        <v>39822</v>
      </c>
      <c r="E23" s="5">
        <v>7</v>
      </c>
      <c r="G23" s="15">
        <v>1</v>
      </c>
      <c r="H23" s="12"/>
      <c r="I23" s="12"/>
      <c r="J23" s="12"/>
      <c r="K23" s="12"/>
      <c r="L23" s="12"/>
      <c r="M23" s="12"/>
      <c r="N23" s="12"/>
      <c r="O23" s="12"/>
      <c r="P23" s="12"/>
    </row>
    <row r="24" spans="1:16" ht="15.75">
      <c r="B24" s="3">
        <v>1010</v>
      </c>
      <c r="C24" s="6">
        <v>1020</v>
      </c>
      <c r="D24" s="4">
        <v>39823</v>
      </c>
      <c r="E24" s="5">
        <v>2</v>
      </c>
      <c r="G24" s="15">
        <f>SUMIF(E:E,G23,C:C)</f>
        <v>3540</v>
      </c>
      <c r="H24" s="12"/>
      <c r="I24" s="12"/>
      <c r="J24" s="12"/>
      <c r="K24" s="12"/>
      <c r="L24" s="12"/>
      <c r="M24" s="12"/>
      <c r="N24" s="12"/>
      <c r="O24" s="12"/>
      <c r="P24" s="12"/>
    </row>
    <row r="25" spans="1:16">
      <c r="B25" s="3">
        <v>1011</v>
      </c>
      <c r="C25" s="6">
        <v>1030</v>
      </c>
      <c r="D25" s="4">
        <v>39824</v>
      </c>
      <c r="E25" s="5">
        <v>1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>
      <c r="B26" s="3">
        <v>1012</v>
      </c>
      <c r="C26" s="6">
        <v>1260</v>
      </c>
      <c r="D26" s="4">
        <v>39825</v>
      </c>
      <c r="E26" s="5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>
      <c r="B27" s="3">
        <v>1013</v>
      </c>
      <c r="C27" s="6">
        <v>1450</v>
      </c>
      <c r="D27" s="4">
        <v>39826</v>
      </c>
      <c r="E27" s="5">
        <v>2</v>
      </c>
    </row>
    <row r="28" spans="1:16">
      <c r="B28" s="3">
        <v>1014</v>
      </c>
      <c r="C28" s="6">
        <v>1350</v>
      </c>
      <c r="D28" s="4">
        <v>39827</v>
      </c>
      <c r="E28" s="5">
        <v>5</v>
      </c>
    </row>
    <row r="29" spans="1:16">
      <c r="B29" s="3">
        <v>1015</v>
      </c>
      <c r="C29" s="6">
        <v>1015</v>
      </c>
      <c r="D29" s="4">
        <v>39828</v>
      </c>
      <c r="E29" s="5">
        <v>3</v>
      </c>
    </row>
    <row r="31" spans="1:16" s="10" customFormat="1"/>
    <row r="32" spans="1:16">
      <c r="A32" s="49" t="s">
        <v>20</v>
      </c>
      <c r="B32" s="49"/>
    </row>
    <row r="33" spans="1:13">
      <c r="A33" s="49"/>
      <c r="B33" s="49"/>
    </row>
    <row r="34" spans="1:13" ht="15.75">
      <c r="A34" s="44" t="s">
        <v>21</v>
      </c>
      <c r="B34" s="44"/>
      <c r="C34" s="44"/>
      <c r="D34" s="44"/>
      <c r="E34" s="44"/>
      <c r="F34" s="44"/>
      <c r="G34" s="44"/>
      <c r="H34" s="44"/>
      <c r="I34" s="44"/>
      <c r="J34" s="44"/>
    </row>
    <row r="35" spans="1:13" ht="15.75">
      <c r="A35" s="44" t="s">
        <v>22</v>
      </c>
      <c r="B35" s="44"/>
      <c r="C35" s="44"/>
      <c r="D35" s="44"/>
      <c r="E35" s="44"/>
      <c r="F35" s="44"/>
      <c r="G35" s="44"/>
      <c r="H35" s="44"/>
      <c r="I35" s="44"/>
      <c r="J35" s="44"/>
    </row>
    <row r="36" spans="1:13" ht="15.75">
      <c r="A36" s="44" t="s">
        <v>29</v>
      </c>
      <c r="B36" s="44"/>
      <c r="C36" s="44"/>
      <c r="D36" s="44"/>
      <c r="E36" s="44"/>
      <c r="F36" s="44"/>
      <c r="G36" s="44"/>
      <c r="H36" s="44"/>
      <c r="I36" s="44"/>
      <c r="J36" s="44"/>
    </row>
    <row r="37" spans="1:13" ht="15.75">
      <c r="A37" s="50" t="s">
        <v>2</v>
      </c>
      <c r="B37" s="50"/>
      <c r="C37" s="50"/>
      <c r="D37" s="50"/>
      <c r="E37" s="50"/>
      <c r="F37" s="50"/>
      <c r="G37" s="50"/>
      <c r="H37" s="50"/>
      <c r="I37" s="50"/>
      <c r="J37" s="50"/>
    </row>
    <row r="38" spans="1:13" ht="15.75">
      <c r="A38" s="44" t="s">
        <v>23</v>
      </c>
      <c r="B38" s="44"/>
      <c r="C38" s="44"/>
      <c r="D38" s="44"/>
      <c r="E38" s="44"/>
      <c r="F38" s="44"/>
      <c r="G38" s="44"/>
      <c r="H38" s="44"/>
      <c r="I38" s="44"/>
      <c r="J38" s="44"/>
    </row>
    <row r="39" spans="1:13" ht="15.75">
      <c r="A39" s="44" t="s">
        <v>24</v>
      </c>
      <c r="B39" s="44"/>
      <c r="C39" s="44"/>
      <c r="D39" s="44"/>
      <c r="E39" s="44"/>
      <c r="F39" s="44"/>
      <c r="G39" s="44"/>
      <c r="H39" s="44"/>
      <c r="I39" s="8"/>
      <c r="J39" s="8"/>
    </row>
    <row r="40" spans="1:13" ht="15.75">
      <c r="A40" s="44" t="s">
        <v>25</v>
      </c>
      <c r="B40" s="44"/>
      <c r="C40" s="44"/>
      <c r="D40" s="44"/>
      <c r="E40" s="44"/>
      <c r="F40" s="44"/>
      <c r="G40" s="44"/>
      <c r="H40" s="44"/>
      <c r="I40" s="8"/>
      <c r="J40" s="8"/>
    </row>
    <row r="41" spans="1:13" ht="15.75">
      <c r="A41" s="44" t="s">
        <v>26</v>
      </c>
      <c r="B41" s="44"/>
      <c r="C41" s="44"/>
      <c r="D41" s="44"/>
      <c r="E41" s="44"/>
      <c r="F41" s="44"/>
      <c r="G41" s="44"/>
      <c r="H41" s="44"/>
      <c r="I41" s="8"/>
      <c r="J41" s="8"/>
    </row>
    <row r="42" spans="1:13">
      <c r="A42" s="63"/>
      <c r="B42" s="63"/>
      <c r="C42" s="63"/>
      <c r="D42" s="63"/>
      <c r="E42" s="63"/>
      <c r="F42" s="63"/>
      <c r="G42" s="63"/>
      <c r="H42" s="63"/>
    </row>
    <row r="43" spans="1:13">
      <c r="A43" s="63"/>
      <c r="B43" s="63"/>
      <c r="C43" s="63"/>
      <c r="D43" s="63"/>
      <c r="E43" s="63"/>
      <c r="F43" s="63"/>
      <c r="G43" s="63"/>
      <c r="H43" s="63"/>
    </row>
    <row r="44" spans="1:13" ht="16.5" thickBot="1">
      <c r="A44" s="7" t="s">
        <v>27</v>
      </c>
      <c r="B44" s="7"/>
      <c r="C44" s="7"/>
      <c r="D44" s="7"/>
      <c r="E44" s="7"/>
      <c r="F44" s="7"/>
      <c r="G44" s="7"/>
      <c r="H44" s="16"/>
      <c r="I44" s="64" t="s">
        <v>31</v>
      </c>
      <c r="J44" s="64"/>
      <c r="K44" s="64"/>
      <c r="L44" s="64"/>
      <c r="M44" s="64"/>
    </row>
    <row r="45" spans="1:13" ht="16.5" thickBot="1">
      <c r="H45" s="17">
        <v>6</v>
      </c>
      <c r="I45" s="48" t="s">
        <v>28</v>
      </c>
      <c r="J45" s="48"/>
      <c r="K45" s="48"/>
      <c r="L45" s="48"/>
      <c r="M45" s="48"/>
    </row>
    <row r="46" spans="1:13" ht="16.5" thickBot="1">
      <c r="H46" s="17">
        <f>COUNTIF(E:E,H45)</f>
        <v>1</v>
      </c>
      <c r="I46" s="48" t="s">
        <v>32</v>
      </c>
      <c r="J46" s="48"/>
      <c r="K46" s="48"/>
      <c r="L46" s="48"/>
      <c r="M46" s="18"/>
    </row>
    <row r="47" spans="1:13" ht="15">
      <c r="H47" s="16"/>
      <c r="I47" s="12"/>
      <c r="J47" s="12"/>
      <c r="K47" s="12"/>
      <c r="L47" s="12"/>
      <c r="M47" s="12"/>
    </row>
    <row r="48" spans="1:13" ht="15.75" customHeight="1" thickBot="1">
      <c r="H48" s="16"/>
      <c r="I48" s="61" t="s">
        <v>30</v>
      </c>
      <c r="J48" s="62"/>
      <c r="K48" s="62"/>
      <c r="L48" s="62"/>
      <c r="M48" s="62"/>
    </row>
    <row r="49" spans="1:14" ht="15.75" thickBot="1">
      <c r="H49" s="17">
        <f>COUNTIF(H44:H48,"&lt;&gt;")</f>
        <v>2</v>
      </c>
      <c r="I49" s="62"/>
      <c r="J49" s="62"/>
      <c r="K49" s="62"/>
      <c r="L49" s="62"/>
      <c r="M49" s="62"/>
    </row>
    <row r="51" spans="1:14" s="10" customFormat="1"/>
    <row r="52" spans="1:14" ht="14.25" customHeight="1">
      <c r="A52" s="49" t="s">
        <v>33</v>
      </c>
      <c r="B52" s="49"/>
      <c r="C52" s="49"/>
    </row>
    <row r="53" spans="1:14" ht="14.25" customHeight="1">
      <c r="A53" s="49"/>
      <c r="B53" s="49"/>
      <c r="C53" s="49"/>
    </row>
    <row r="54" spans="1:14" ht="15.75">
      <c r="A54" s="58" t="s">
        <v>34</v>
      </c>
      <c r="B54" s="58"/>
      <c r="C54" s="58"/>
      <c r="D54" s="58"/>
      <c r="E54" s="58"/>
      <c r="F54" s="58"/>
      <c r="G54" s="58"/>
      <c r="H54" s="58"/>
    </row>
    <row r="55" spans="1:14" ht="15.75">
      <c r="A55" s="58" t="s">
        <v>35</v>
      </c>
      <c r="B55" s="58"/>
      <c r="C55" s="58"/>
      <c r="D55" s="58"/>
      <c r="E55" s="58"/>
      <c r="F55" s="58"/>
      <c r="G55" s="58"/>
      <c r="H55" s="58"/>
    </row>
    <row r="56" spans="1:14" ht="15.75">
      <c r="A56" s="59" t="s">
        <v>36</v>
      </c>
      <c r="B56" s="59"/>
      <c r="C56" s="59"/>
      <c r="D56" s="59"/>
      <c r="E56" s="59"/>
      <c r="F56" s="59"/>
      <c r="G56" s="59"/>
      <c r="H56" s="59"/>
    </row>
    <row r="57" spans="1:14" ht="15.75">
      <c r="A57" s="58" t="s">
        <v>37</v>
      </c>
      <c r="B57" s="58"/>
      <c r="C57" s="58"/>
      <c r="D57" s="58"/>
      <c r="E57" s="58"/>
      <c r="F57" s="58"/>
      <c r="G57" s="58"/>
      <c r="H57" s="58"/>
    </row>
    <row r="58" spans="1:14" ht="15.75">
      <c r="A58" s="58" t="s">
        <v>38</v>
      </c>
      <c r="B58" s="58"/>
      <c r="C58" s="58"/>
      <c r="D58" s="58"/>
      <c r="E58" s="58"/>
      <c r="F58" s="58"/>
      <c r="G58" s="58"/>
      <c r="H58" s="58"/>
    </row>
    <row r="59" spans="1:14" ht="15.75">
      <c r="A59" s="58" t="s">
        <v>39</v>
      </c>
      <c r="B59" s="58"/>
      <c r="C59" s="58"/>
      <c r="D59" s="58"/>
      <c r="E59" s="58"/>
      <c r="F59" s="58"/>
      <c r="G59" s="58"/>
      <c r="H59" s="58"/>
    </row>
    <row r="60" spans="1:14" ht="15.75">
      <c r="A60" s="58" t="s">
        <v>40</v>
      </c>
      <c r="B60" s="58"/>
      <c r="C60" s="58"/>
      <c r="D60" s="58"/>
      <c r="E60" s="58"/>
      <c r="F60" s="58"/>
      <c r="G60" s="58"/>
      <c r="H60" s="58"/>
    </row>
    <row r="61" spans="1:14" ht="15.75">
      <c r="A61" s="59" t="s">
        <v>26</v>
      </c>
      <c r="B61" s="59"/>
      <c r="C61" s="59"/>
      <c r="D61" s="59"/>
      <c r="E61" s="59"/>
      <c r="F61" s="59"/>
      <c r="G61" s="59"/>
      <c r="H61" s="59"/>
    </row>
    <row r="62" spans="1:14" ht="15.75">
      <c r="G62" s="18"/>
      <c r="H62" s="18"/>
      <c r="I62" s="56" t="s">
        <v>46</v>
      </c>
      <c r="J62" s="57"/>
      <c r="K62" s="57"/>
      <c r="L62" s="57"/>
      <c r="M62" s="57"/>
      <c r="N62" s="12"/>
    </row>
    <row r="63" spans="1:14" ht="16.5" thickBot="1">
      <c r="G63" s="18"/>
      <c r="H63" s="18"/>
      <c r="I63" s="57"/>
      <c r="J63" s="57"/>
      <c r="K63" s="57"/>
      <c r="L63" s="57"/>
      <c r="M63" s="57"/>
      <c r="N63" s="12"/>
    </row>
    <row r="64" spans="1:14" ht="17.25" thickTop="1" thickBot="1">
      <c r="G64" s="54" t="str">
        <f>CONCATENATE(I64,J64,K64,L64,)</f>
        <v>محمداحمدسامرامين</v>
      </c>
      <c r="H64" s="60"/>
      <c r="I64" s="19" t="s">
        <v>41</v>
      </c>
      <c r="J64" s="20" t="s">
        <v>42</v>
      </c>
      <c r="K64" s="20" t="s">
        <v>44</v>
      </c>
      <c r="L64" s="21" t="s">
        <v>43</v>
      </c>
      <c r="M64" s="18"/>
      <c r="N64" s="12"/>
    </row>
    <row r="65" spans="1:14" ht="16.5" thickBot="1">
      <c r="G65" s="54" t="str">
        <f>CONCATENATE(I64," ",J64, " ",K64, " ",L64)</f>
        <v>محمد احمد سامر امين</v>
      </c>
      <c r="H65" s="55"/>
      <c r="I65" s="18"/>
      <c r="J65" s="18"/>
      <c r="K65" s="18"/>
      <c r="L65" s="18"/>
      <c r="M65" s="18"/>
      <c r="N65" s="12"/>
    </row>
    <row r="66" spans="1:14" ht="15.75">
      <c r="G66" s="18"/>
      <c r="H66" s="18"/>
      <c r="I66" s="48" t="s">
        <v>45</v>
      </c>
      <c r="J66" s="48"/>
      <c r="K66" s="48"/>
      <c r="L66" s="48"/>
      <c r="M66" s="48"/>
      <c r="N66" s="12"/>
    </row>
    <row r="67" spans="1:14">
      <c r="G67" s="12"/>
      <c r="H67" s="12"/>
      <c r="I67" s="12"/>
      <c r="J67" s="12"/>
      <c r="K67" s="12"/>
      <c r="L67" s="12"/>
      <c r="M67" s="12"/>
      <c r="N67" s="12"/>
    </row>
    <row r="68" spans="1:14" ht="14.25" customHeight="1">
      <c r="G68" s="12"/>
      <c r="H68" s="22" t="s">
        <v>48</v>
      </c>
      <c r="I68" s="51" t="s">
        <v>50</v>
      </c>
      <c r="J68" s="52"/>
      <c r="K68" s="53"/>
      <c r="L68" s="22" t="s">
        <v>51</v>
      </c>
      <c r="M68" s="22" t="s">
        <v>47</v>
      </c>
      <c r="N68" s="22" t="s">
        <v>49</v>
      </c>
    </row>
    <row r="69" spans="1:14" ht="18.75" customHeight="1">
      <c r="G69" s="12"/>
      <c r="H69" s="18"/>
      <c r="I69" s="23"/>
      <c r="J69" s="23"/>
      <c r="K69" s="23"/>
      <c r="L69" s="23"/>
      <c r="M69" s="23"/>
      <c r="N69" s="23"/>
    </row>
    <row r="70" spans="1:14" ht="15.75">
      <c r="G70" s="12"/>
      <c r="H70" s="48" t="str">
        <f>CONCATENATE(N68," ",H68, " ",M68," ",L68," ",I68)</f>
        <v xml:space="preserve">الدكتور /    محمد ابراهيم   السعودية مدينة الطائف  عماره رقم 18 الدور 22 شقه رقم 90  </v>
      </c>
      <c r="I70" s="48"/>
      <c r="J70" s="48"/>
      <c r="K70" s="48"/>
      <c r="L70" s="48"/>
      <c r="M70" s="48"/>
      <c r="N70" s="48"/>
    </row>
    <row r="72" spans="1:14" s="10" customFormat="1"/>
    <row r="73" spans="1:14" ht="14.25" customHeight="1">
      <c r="A73" s="49" t="s">
        <v>52</v>
      </c>
      <c r="B73" s="49"/>
      <c r="C73" s="49"/>
    </row>
    <row r="74" spans="1:14" ht="14.25" customHeight="1">
      <c r="A74" s="49"/>
      <c r="B74" s="49"/>
      <c r="C74" s="49"/>
    </row>
    <row r="75" spans="1:14" ht="15.75">
      <c r="A75" s="44" t="s">
        <v>53</v>
      </c>
      <c r="B75" s="44"/>
      <c r="C75" s="44"/>
      <c r="D75" s="44"/>
      <c r="E75" s="44"/>
      <c r="F75" s="44"/>
      <c r="G75" s="44"/>
      <c r="H75" s="44"/>
      <c r="I75" s="48" t="s">
        <v>64</v>
      </c>
      <c r="J75" s="48"/>
      <c r="K75" s="48"/>
      <c r="L75" s="48"/>
      <c r="M75" s="48"/>
    </row>
    <row r="76" spans="1:14" ht="15.75">
      <c r="A76" s="44" t="s">
        <v>54</v>
      </c>
      <c r="B76" s="44"/>
      <c r="C76" s="44"/>
      <c r="D76" s="44"/>
      <c r="E76" s="44"/>
      <c r="F76" s="44"/>
      <c r="G76" s="44"/>
      <c r="H76" s="44"/>
      <c r="I76" s="18"/>
      <c r="J76" s="18"/>
      <c r="K76" s="18"/>
      <c r="L76" s="18"/>
      <c r="M76" s="18"/>
    </row>
    <row r="77" spans="1:14" ht="15.75">
      <c r="A77" s="50" t="s">
        <v>2</v>
      </c>
      <c r="B77" s="50"/>
      <c r="C77" s="50"/>
      <c r="D77" s="50"/>
      <c r="E77" s="50"/>
      <c r="F77" s="50"/>
      <c r="G77" s="50"/>
      <c r="H77" s="50"/>
      <c r="I77" s="22" t="s">
        <v>62</v>
      </c>
      <c r="J77" s="22" t="s">
        <v>61</v>
      </c>
      <c r="K77" s="15" t="s">
        <v>63</v>
      </c>
      <c r="L77" s="18"/>
      <c r="M77" s="18"/>
    </row>
    <row r="78" spans="1:14" ht="15.75">
      <c r="A78" s="44" t="s">
        <v>55</v>
      </c>
      <c r="B78" s="44"/>
      <c r="C78" s="44"/>
      <c r="D78" s="44"/>
      <c r="E78" s="44"/>
      <c r="F78" s="44"/>
      <c r="G78" s="44"/>
      <c r="H78" s="44"/>
      <c r="I78" s="24">
        <v>39814</v>
      </c>
      <c r="J78" s="24">
        <v>40267</v>
      </c>
      <c r="K78" s="30">
        <f>DAYS360(I78,J78,TRUE)</f>
        <v>449</v>
      </c>
      <c r="L78" s="26"/>
      <c r="M78" s="18"/>
    </row>
    <row r="79" spans="1:14" ht="15.75">
      <c r="A79" s="44" t="s">
        <v>56</v>
      </c>
      <c r="B79" s="44"/>
      <c r="C79" s="44"/>
      <c r="D79" s="44"/>
      <c r="E79" s="44"/>
      <c r="F79" s="44"/>
      <c r="G79" s="44"/>
      <c r="H79" s="44"/>
      <c r="I79" s="24">
        <v>39814</v>
      </c>
      <c r="J79" s="24">
        <v>40267</v>
      </c>
      <c r="K79" s="30">
        <f>DAYS360(I79,J79,FALSE)</f>
        <v>449</v>
      </c>
      <c r="L79" s="26"/>
      <c r="M79" s="18"/>
    </row>
    <row r="80" spans="1:14" ht="15.75">
      <c r="A80" s="44" t="s">
        <v>57</v>
      </c>
      <c r="B80" s="44"/>
      <c r="C80" s="44"/>
      <c r="D80" s="44"/>
      <c r="E80" s="44"/>
      <c r="F80" s="44"/>
      <c r="G80" s="44"/>
      <c r="H80" s="44"/>
      <c r="I80" s="24"/>
      <c r="J80" s="24"/>
      <c r="K80" s="25"/>
      <c r="L80" s="26"/>
      <c r="M80" s="18"/>
    </row>
    <row r="81" spans="1:15" ht="15.75">
      <c r="A81" s="44" t="s">
        <v>58</v>
      </c>
      <c r="B81" s="44"/>
      <c r="C81" s="44"/>
      <c r="D81" s="44"/>
      <c r="E81" s="44"/>
      <c r="F81" s="44"/>
      <c r="G81" s="44"/>
      <c r="H81" s="44"/>
      <c r="I81" s="24"/>
      <c r="J81" s="24"/>
      <c r="K81" s="25"/>
      <c r="L81" s="26"/>
      <c r="M81" s="18"/>
    </row>
    <row r="82" spans="1:15" ht="15.75">
      <c r="A82" s="50" t="s">
        <v>59</v>
      </c>
      <c r="B82" s="50"/>
      <c r="C82" s="50"/>
      <c r="D82" s="50"/>
      <c r="E82" s="50"/>
      <c r="F82" s="50"/>
      <c r="G82" s="50"/>
      <c r="H82" s="50"/>
      <c r="I82" s="18"/>
      <c r="J82" s="18"/>
      <c r="K82" s="18"/>
      <c r="L82" s="18"/>
      <c r="M82" s="18"/>
    </row>
    <row r="83" spans="1:15" ht="15.75">
      <c r="A83" s="44"/>
      <c r="B83" s="44"/>
      <c r="C83" s="44"/>
      <c r="D83" s="44"/>
      <c r="E83" s="44"/>
      <c r="F83" s="44"/>
      <c r="G83" s="44"/>
      <c r="H83" s="44"/>
      <c r="I83" s="18"/>
      <c r="J83" s="18"/>
      <c r="K83" s="18"/>
      <c r="L83" s="18"/>
      <c r="M83" s="18"/>
    </row>
    <row r="84" spans="1:15" ht="15.75">
      <c r="I84" s="18"/>
      <c r="J84" s="18"/>
      <c r="K84" s="18"/>
      <c r="L84" s="18"/>
      <c r="M84" s="18"/>
    </row>
    <row r="85" spans="1:15" ht="16.5" thickBot="1">
      <c r="A85" s="47" t="s">
        <v>60</v>
      </c>
      <c r="B85" s="47"/>
      <c r="C85" s="47"/>
      <c r="D85" s="47"/>
      <c r="E85" s="47"/>
      <c r="F85" s="47"/>
      <c r="G85" s="47"/>
      <c r="H85" s="47"/>
      <c r="I85" s="18"/>
      <c r="J85" s="18"/>
      <c r="K85" s="18"/>
      <c r="L85" s="18"/>
      <c r="M85" s="18"/>
    </row>
    <row r="86" spans="1:15" ht="15.75">
      <c r="A86" s="47" t="s">
        <v>67</v>
      </c>
      <c r="B86" s="47"/>
      <c r="C86" s="47"/>
      <c r="D86" s="47"/>
      <c r="E86" s="47"/>
      <c r="F86" s="47"/>
      <c r="G86" s="47"/>
      <c r="H86" s="47"/>
      <c r="I86" s="18"/>
      <c r="J86" s="27">
        <v>1901</v>
      </c>
      <c r="K86" s="33" t="s">
        <v>89</v>
      </c>
      <c r="L86" s="18"/>
      <c r="M86" s="18"/>
    </row>
    <row r="87" spans="1:15" ht="15.75">
      <c r="A87" s="47" t="s">
        <v>68</v>
      </c>
      <c r="B87" s="47"/>
      <c r="C87" s="47"/>
      <c r="D87" s="47"/>
      <c r="E87" s="47"/>
      <c r="F87" s="47"/>
      <c r="G87" s="47"/>
      <c r="H87" s="47"/>
      <c r="I87" s="18"/>
      <c r="J87" s="28">
        <v>3</v>
      </c>
      <c r="K87" s="31" t="s">
        <v>65</v>
      </c>
      <c r="L87" s="18"/>
      <c r="M87" s="18"/>
    </row>
    <row r="88" spans="1:15" ht="16.5" thickBot="1">
      <c r="I88" s="18"/>
      <c r="J88" s="29">
        <v>24</v>
      </c>
      <c r="K88" s="32" t="s">
        <v>66</v>
      </c>
      <c r="L88" s="18"/>
      <c r="M88" s="18"/>
    </row>
    <row r="89" spans="1:15" ht="15.75">
      <c r="I89" s="18"/>
      <c r="J89" s="18"/>
      <c r="K89" s="18"/>
      <c r="L89" s="18"/>
      <c r="M89" s="18"/>
    </row>
    <row r="90" spans="1:15" s="10" customFormat="1"/>
    <row r="91" spans="1:15" ht="14.25" customHeight="1">
      <c r="A91" s="49" t="s">
        <v>69</v>
      </c>
      <c r="B91" s="49"/>
      <c r="C91" s="49"/>
    </row>
    <row r="92" spans="1:15" ht="14.25" customHeight="1">
      <c r="A92" s="49"/>
      <c r="B92" s="49"/>
      <c r="C92" s="49"/>
    </row>
    <row r="93" spans="1:15">
      <c r="A93" s="45"/>
      <c r="B93" s="45"/>
      <c r="C93" s="45"/>
      <c r="D93" s="45"/>
      <c r="E93" s="45"/>
      <c r="F93" s="45"/>
      <c r="G93" s="45"/>
      <c r="H93" s="45"/>
    </row>
    <row r="94" spans="1:15" ht="33" customHeight="1">
      <c r="A94" s="46" t="s">
        <v>70</v>
      </c>
      <c r="B94" s="43"/>
      <c r="C94" s="43"/>
      <c r="D94" s="43"/>
      <c r="E94" s="43"/>
      <c r="F94" s="43"/>
      <c r="G94" s="43"/>
      <c r="H94" s="43"/>
      <c r="I94" s="12"/>
      <c r="J94" s="12"/>
      <c r="K94" s="12"/>
      <c r="L94" s="12"/>
      <c r="M94" s="12"/>
      <c r="N94" s="12"/>
      <c r="O94" s="12"/>
    </row>
    <row r="95" spans="1:15" ht="15.75" thickBot="1">
      <c r="A95" s="43" t="s">
        <v>36</v>
      </c>
      <c r="B95" s="43"/>
      <c r="C95" s="43"/>
      <c r="D95" s="43"/>
      <c r="E95" s="43"/>
      <c r="F95" s="43"/>
      <c r="G95" s="43"/>
      <c r="H95" s="43"/>
      <c r="I95" s="40" t="s">
        <v>86</v>
      </c>
      <c r="J95" s="40"/>
      <c r="K95" s="40"/>
      <c r="L95" s="40"/>
      <c r="M95" s="40"/>
      <c r="N95" s="40"/>
      <c r="O95" s="40"/>
    </row>
    <row r="96" spans="1:15" ht="16.5" thickTop="1">
      <c r="A96" s="43" t="s">
        <v>71</v>
      </c>
      <c r="B96" s="43"/>
      <c r="C96" s="43"/>
      <c r="D96" s="43"/>
      <c r="E96" s="43"/>
      <c r="F96" s="43"/>
      <c r="G96" s="43"/>
      <c r="H96" s="43"/>
      <c r="I96" s="72" t="s">
        <v>81</v>
      </c>
      <c r="J96" s="73"/>
      <c r="K96" s="73" t="s">
        <v>82</v>
      </c>
      <c r="L96" s="74"/>
      <c r="M96" s="12"/>
      <c r="N96" s="12"/>
      <c r="O96" s="12"/>
    </row>
    <row r="97" spans="1:20" ht="15.75" thickBot="1">
      <c r="A97" s="43" t="s">
        <v>72</v>
      </c>
      <c r="B97" s="43"/>
      <c r="C97" s="43"/>
      <c r="D97" s="43"/>
      <c r="E97" s="43"/>
      <c r="F97" s="43"/>
      <c r="G97" s="43"/>
      <c r="H97" s="43"/>
      <c r="I97" s="75">
        <v>41183</v>
      </c>
      <c r="J97" s="76"/>
      <c r="K97" s="76">
        <v>41213</v>
      </c>
      <c r="L97" s="77"/>
      <c r="M97" s="12"/>
      <c r="N97" s="12"/>
      <c r="O97" s="12"/>
      <c r="S97" s="41">
        <v>39873</v>
      </c>
      <c r="T97" s="41"/>
    </row>
    <row r="98" spans="1:20" ht="15.75" thickTop="1">
      <c r="A98" s="43" t="s">
        <v>73</v>
      </c>
      <c r="B98" s="43"/>
      <c r="C98" s="43"/>
      <c r="D98" s="43"/>
      <c r="E98" s="43"/>
      <c r="F98" s="43"/>
      <c r="G98" s="43"/>
      <c r="H98" s="43"/>
      <c r="I98" s="34"/>
      <c r="J98" s="34"/>
      <c r="K98" s="34"/>
      <c r="L98" s="34"/>
      <c r="M98" s="12"/>
      <c r="N98" s="12"/>
      <c r="O98" s="12"/>
    </row>
    <row r="99" spans="1:20" ht="15">
      <c r="A99" s="43" t="s">
        <v>74</v>
      </c>
      <c r="B99" s="43"/>
      <c r="C99" s="43"/>
      <c r="D99" s="43"/>
      <c r="E99" s="43"/>
      <c r="F99" s="43"/>
      <c r="G99" s="43"/>
      <c r="H99" s="43"/>
      <c r="I99" s="42" t="s">
        <v>87</v>
      </c>
      <c r="J99" s="42"/>
      <c r="K99" s="34"/>
      <c r="L99" s="34"/>
      <c r="M99" s="12"/>
      <c r="N99" s="12"/>
      <c r="O99" s="12"/>
    </row>
    <row r="100" spans="1:20" ht="15.75" thickBot="1">
      <c r="A100" s="43" t="s">
        <v>76</v>
      </c>
      <c r="B100" s="43"/>
      <c r="C100" s="43"/>
      <c r="D100" s="43"/>
      <c r="E100" s="43"/>
      <c r="F100" s="43"/>
      <c r="G100" s="43"/>
      <c r="H100" s="43"/>
      <c r="I100" s="35">
        <v>41193</v>
      </c>
      <c r="J100" s="36" t="s">
        <v>78</v>
      </c>
      <c r="K100" s="34"/>
      <c r="L100" s="37" t="s">
        <v>85</v>
      </c>
      <c r="M100" s="12"/>
      <c r="N100" s="12"/>
      <c r="O100" s="12"/>
    </row>
    <row r="101" spans="1:20" ht="16.5" thickBot="1">
      <c r="A101" s="44" t="s">
        <v>75</v>
      </c>
      <c r="B101" s="44"/>
      <c r="C101" s="44"/>
      <c r="D101" s="44"/>
      <c r="E101" s="44"/>
      <c r="F101" s="44"/>
      <c r="G101" s="44"/>
      <c r="H101" s="44"/>
      <c r="I101" s="35">
        <v>41197</v>
      </c>
      <c r="J101" s="36" t="s">
        <v>79</v>
      </c>
      <c r="K101" s="34"/>
      <c r="L101" s="38">
        <f>NETWORKDAYS(I97,K97,I100:I102)</f>
        <v>20</v>
      </c>
      <c r="M101" s="12"/>
      <c r="N101" s="12"/>
      <c r="O101" s="12"/>
    </row>
    <row r="102" spans="1:20" ht="15">
      <c r="A102" s="43" t="s">
        <v>77</v>
      </c>
      <c r="B102" s="43"/>
      <c r="C102" s="43"/>
      <c r="D102" s="43"/>
      <c r="E102" s="43"/>
      <c r="F102" s="43"/>
      <c r="G102" s="43"/>
      <c r="H102" s="43"/>
      <c r="I102" s="35">
        <v>41207</v>
      </c>
      <c r="J102" s="36" t="s">
        <v>80</v>
      </c>
      <c r="K102" s="12"/>
      <c r="L102" s="12"/>
      <c r="M102" s="12"/>
      <c r="N102" s="12"/>
      <c r="O102" s="12"/>
    </row>
    <row r="103" spans="1:20" ht="15">
      <c r="A103" s="43" t="s">
        <v>26</v>
      </c>
      <c r="B103" s="43"/>
      <c r="C103" s="43"/>
      <c r="D103" s="43"/>
      <c r="E103" s="43"/>
      <c r="F103" s="43"/>
      <c r="G103" s="43"/>
      <c r="H103" s="43"/>
      <c r="I103" s="39" t="s">
        <v>83</v>
      </c>
      <c r="J103" s="39"/>
      <c r="K103" s="39"/>
      <c r="L103" s="39"/>
      <c r="M103" s="12"/>
      <c r="N103" s="12"/>
      <c r="O103" s="12"/>
    </row>
    <row r="104" spans="1:20" ht="15">
      <c r="A104" s="43"/>
      <c r="B104" s="43"/>
      <c r="C104" s="43"/>
      <c r="D104" s="43"/>
      <c r="E104" s="43"/>
      <c r="F104" s="43"/>
      <c r="G104" s="43"/>
      <c r="H104" s="43"/>
      <c r="I104" s="40" t="s">
        <v>88</v>
      </c>
      <c r="J104" s="40"/>
      <c r="K104" s="40"/>
      <c r="L104" s="40"/>
      <c r="M104" s="12"/>
      <c r="N104" s="12"/>
      <c r="O104" s="12"/>
    </row>
    <row r="105" spans="1:20" ht="15">
      <c r="A105" s="43"/>
      <c r="B105" s="43"/>
      <c r="C105" s="43"/>
      <c r="D105" s="43"/>
      <c r="E105" s="43"/>
      <c r="F105" s="43"/>
      <c r="G105" s="43"/>
      <c r="H105" s="43"/>
      <c r="I105" s="39" t="s">
        <v>84</v>
      </c>
      <c r="J105" s="39"/>
      <c r="K105" s="39"/>
      <c r="L105" s="39"/>
      <c r="M105" s="12"/>
      <c r="N105" s="12"/>
      <c r="O105" s="12"/>
    </row>
    <row r="108" spans="1:20" s="10" customFormat="1"/>
    <row r="109" spans="1:20" ht="14.25" customHeight="1">
      <c r="A109" s="49"/>
      <c r="B109" s="49"/>
      <c r="C109" s="49"/>
    </row>
    <row r="110" spans="1:20" ht="14.25" customHeight="1">
      <c r="A110" s="49"/>
      <c r="B110" s="49"/>
      <c r="C110" s="49"/>
      <c r="I110" s="45"/>
      <c r="J110" s="45"/>
      <c r="K110" s="45"/>
      <c r="L110" s="45"/>
    </row>
    <row r="111" spans="1:20" ht="15">
      <c r="A111" s="43"/>
      <c r="B111" s="43"/>
      <c r="C111" s="43"/>
      <c r="D111" s="43"/>
      <c r="E111" s="43"/>
      <c r="F111" s="43"/>
      <c r="G111" s="43"/>
      <c r="H111" s="43"/>
    </row>
    <row r="112" spans="1:20" ht="15">
      <c r="A112" s="43"/>
      <c r="B112" s="43"/>
      <c r="C112" s="43"/>
      <c r="D112" s="43"/>
      <c r="E112" s="43"/>
      <c r="F112" s="43"/>
      <c r="G112" s="43"/>
      <c r="H112" s="43"/>
      <c r="I112" s="81"/>
    </row>
    <row r="113" spans="1:12" ht="15">
      <c r="A113" s="43"/>
      <c r="B113" s="43"/>
      <c r="C113" s="43"/>
      <c r="D113" s="43"/>
      <c r="E113" s="43"/>
      <c r="F113" s="43"/>
      <c r="G113" s="43"/>
      <c r="H113" s="43"/>
      <c r="I113" s="11"/>
      <c r="K113" s="82"/>
    </row>
    <row r="114" spans="1:12" ht="15">
      <c r="A114" s="80"/>
      <c r="B114" s="80"/>
      <c r="C114" s="80"/>
      <c r="D114" s="80"/>
      <c r="E114" s="80"/>
      <c r="F114" s="80"/>
      <c r="G114" s="80"/>
      <c r="H114" s="80"/>
      <c r="I114" s="11"/>
      <c r="K114" s="82"/>
      <c r="L114" s="82"/>
    </row>
    <row r="115" spans="1:12" ht="15">
      <c r="A115" s="43"/>
      <c r="B115" s="43"/>
      <c r="C115" s="43"/>
      <c r="D115" s="43"/>
      <c r="E115" s="43"/>
      <c r="F115" s="43"/>
      <c r="G115" s="43"/>
      <c r="H115" s="43"/>
      <c r="I115" s="11"/>
      <c r="K115" s="82"/>
      <c r="L115" s="82"/>
    </row>
    <row r="116" spans="1:12" ht="15">
      <c r="A116" s="43"/>
      <c r="B116" s="43"/>
      <c r="C116" s="43"/>
      <c r="D116" s="43"/>
      <c r="E116" s="43"/>
      <c r="F116" s="43"/>
      <c r="G116" s="43"/>
      <c r="H116" s="43"/>
      <c r="I116" s="11"/>
      <c r="K116" s="82"/>
      <c r="L116" s="82"/>
    </row>
    <row r="117" spans="1:12" ht="29.25" customHeight="1">
      <c r="A117" s="78"/>
      <c r="B117" s="79"/>
      <c r="C117" s="79"/>
      <c r="D117" s="79"/>
      <c r="E117" s="79"/>
      <c r="F117" s="79"/>
      <c r="G117" s="79"/>
      <c r="H117" s="79"/>
    </row>
    <row r="118" spans="1:12" ht="27" customHeight="1">
      <c r="A118" s="46"/>
      <c r="B118" s="43"/>
      <c r="C118" s="43"/>
      <c r="D118" s="43"/>
      <c r="E118" s="43"/>
      <c r="F118" s="43"/>
      <c r="G118" s="43"/>
      <c r="H118" s="43"/>
      <c r="I118" s="83"/>
      <c r="J118" s="83"/>
    </row>
  </sheetData>
  <mergeCells count="92">
    <mergeCell ref="A116:H116"/>
    <mergeCell ref="A117:H117"/>
    <mergeCell ref="A118:H118"/>
    <mergeCell ref="I110:L110"/>
    <mergeCell ref="A111:H111"/>
    <mergeCell ref="A112:H112"/>
    <mergeCell ref="A113:H113"/>
    <mergeCell ref="A114:H114"/>
    <mergeCell ref="A115:H115"/>
    <mergeCell ref="A9:M9"/>
    <mergeCell ref="A10:M10"/>
    <mergeCell ref="A11:M11"/>
    <mergeCell ref="G12:M13"/>
    <mergeCell ref="A109:C110"/>
    <mergeCell ref="A32:B33"/>
    <mergeCell ref="A1:B1"/>
    <mergeCell ref="A34:J34"/>
    <mergeCell ref="A35:J35"/>
    <mergeCell ref="A36:J36"/>
    <mergeCell ref="G17:P18"/>
    <mergeCell ref="H14:K14"/>
    <mergeCell ref="G21:M22"/>
    <mergeCell ref="A13:E13"/>
    <mergeCell ref="A2:M2"/>
    <mergeCell ref="A3:M3"/>
    <mergeCell ref="A4:M4"/>
    <mergeCell ref="A5:M5"/>
    <mergeCell ref="A6:M6"/>
    <mergeCell ref="A7:M7"/>
    <mergeCell ref="A8:M8"/>
    <mergeCell ref="A37:J37"/>
    <mergeCell ref="A38:J38"/>
    <mergeCell ref="A39:H39"/>
    <mergeCell ref="A40:H40"/>
    <mergeCell ref="A41:H41"/>
    <mergeCell ref="I46:L46"/>
    <mergeCell ref="I48:M49"/>
    <mergeCell ref="A52:C53"/>
    <mergeCell ref="A42:H42"/>
    <mergeCell ref="A43:H43"/>
    <mergeCell ref="I44:M44"/>
    <mergeCell ref="I45:M45"/>
    <mergeCell ref="A59:H59"/>
    <mergeCell ref="A60:H60"/>
    <mergeCell ref="A61:H61"/>
    <mergeCell ref="G64:H64"/>
    <mergeCell ref="A54:H54"/>
    <mergeCell ref="A55:H55"/>
    <mergeCell ref="A56:H56"/>
    <mergeCell ref="A57:H57"/>
    <mergeCell ref="A58:H58"/>
    <mergeCell ref="H70:N70"/>
    <mergeCell ref="I68:K68"/>
    <mergeCell ref="A73:C74"/>
    <mergeCell ref="G65:H65"/>
    <mergeCell ref="I62:M63"/>
    <mergeCell ref="I66:M66"/>
    <mergeCell ref="A85:H85"/>
    <mergeCell ref="A86:H86"/>
    <mergeCell ref="A87:H87"/>
    <mergeCell ref="I75:M75"/>
    <mergeCell ref="A91:C92"/>
    <mergeCell ref="A80:H80"/>
    <mergeCell ref="A81:H81"/>
    <mergeCell ref="A82:H82"/>
    <mergeCell ref="A83:H83"/>
    <mergeCell ref="A75:H75"/>
    <mergeCell ref="A76:H76"/>
    <mergeCell ref="A77:H77"/>
    <mergeCell ref="A78:H78"/>
    <mergeCell ref="A79:H79"/>
    <mergeCell ref="A93:H93"/>
    <mergeCell ref="A94:H94"/>
    <mergeCell ref="A95:H95"/>
    <mergeCell ref="A96:H96"/>
    <mergeCell ref="A97:H97"/>
    <mergeCell ref="A103:H103"/>
    <mergeCell ref="A104:H104"/>
    <mergeCell ref="A105:H105"/>
    <mergeCell ref="I96:J96"/>
    <mergeCell ref="I97:J97"/>
    <mergeCell ref="A98:H98"/>
    <mergeCell ref="A99:H99"/>
    <mergeCell ref="A100:H100"/>
    <mergeCell ref="A101:H101"/>
    <mergeCell ref="A102:H102"/>
    <mergeCell ref="I95:O95"/>
    <mergeCell ref="I104:L104"/>
    <mergeCell ref="S97:T97"/>
    <mergeCell ref="K96:L96"/>
    <mergeCell ref="K97:L97"/>
    <mergeCell ref="I99:J9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4.25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>topk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فهد المالـكي</dc:creator>
  <cp:lastModifiedBy>فهد المالـكي</cp:lastModifiedBy>
  <dcterms:created xsi:type="dcterms:W3CDTF">2012-10-10T09:47:14Z</dcterms:created>
  <dcterms:modified xsi:type="dcterms:W3CDTF">2012-10-10T13:19:19Z</dcterms:modified>
</cp:coreProperties>
</file>